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LOJENIA_10_05_2018\2_Studenti_DVU_plateno\"/>
    </mc:Choice>
  </mc:AlternateContent>
  <bookViews>
    <workbookView xWindow="210" yWindow="630" windowWidth="16935" windowHeight="10875"/>
  </bookViews>
  <sheets>
    <sheet name="ЮЗУ &quot;Н. Рилски&quot; - Благоевгр " sheetId="3" r:id="rId1"/>
  </sheets>
  <definedNames>
    <definedName name="_xlnm.Print_Titles" localSheetId="0">'ЮЗУ "Н. Рилски" - Благоевгр '!$4:$7</definedName>
  </definedNames>
  <calcPr calcId="162913"/>
</workbook>
</file>

<file path=xl/calcChain.xml><?xml version="1.0" encoding="utf-8"?>
<calcChain xmlns="http://schemas.openxmlformats.org/spreadsheetml/2006/main">
  <c r="M40" i="3" l="1"/>
  <c r="L40" i="3"/>
  <c r="K40" i="3"/>
  <c r="H40" i="3" l="1"/>
  <c r="M37" i="3" l="1"/>
  <c r="L21" i="3" l="1"/>
  <c r="K21" i="3"/>
  <c r="K34" i="3"/>
  <c r="M21" i="3" l="1"/>
  <c r="M34" i="3"/>
  <c r="K39" i="3"/>
  <c r="M39" i="3" s="1"/>
  <c r="J40" i="3"/>
  <c r="F40" i="3"/>
  <c r="G40" i="3"/>
  <c r="I40" i="3"/>
  <c r="E40" i="3"/>
  <c r="K20" i="3"/>
  <c r="L12" i="3"/>
  <c r="K36" i="3" l="1"/>
  <c r="M36" i="3" s="1"/>
  <c r="K33" i="3" l="1"/>
  <c r="M33" i="3" s="1"/>
  <c r="K31" i="3"/>
  <c r="M31" i="3" s="1"/>
  <c r="K30" i="3"/>
  <c r="M30" i="3" s="1"/>
  <c r="K29" i="3"/>
  <c r="M29" i="3" s="1"/>
  <c r="K27" i="3"/>
  <c r="M27" i="3" s="1"/>
  <c r="L26" i="3"/>
  <c r="K26" i="3"/>
  <c r="L25" i="3"/>
  <c r="K25" i="3"/>
  <c r="K24" i="3"/>
  <c r="L22" i="3"/>
  <c r="K22" i="3"/>
  <c r="L19" i="3"/>
  <c r="K19" i="3"/>
  <c r="L18" i="3"/>
  <c r="K18" i="3"/>
  <c r="L16" i="3"/>
  <c r="K16" i="3"/>
  <c r="K15" i="3"/>
  <c r="M15" i="3" s="1"/>
  <c r="L14" i="3"/>
  <c r="K14" i="3"/>
  <c r="K12" i="3"/>
  <c r="M12" i="3" s="1"/>
  <c r="L11" i="3"/>
  <c r="K10" i="3"/>
  <c r="M10" i="3" l="1"/>
  <c r="M11" i="3"/>
  <c r="M18" i="3"/>
  <c r="M20" i="3"/>
  <c r="M22" i="3"/>
  <c r="M25" i="3"/>
  <c r="M14" i="3"/>
  <c r="M16" i="3"/>
  <c r="M19" i="3"/>
  <c r="M24" i="3"/>
  <c r="M26" i="3"/>
</calcChain>
</file>

<file path=xl/sharedStrings.xml><?xml version="1.0" encoding="utf-8"?>
<sst xmlns="http://schemas.openxmlformats.org/spreadsheetml/2006/main" count="80" uniqueCount="71">
  <si>
    <t>ЮГОЗАПАДЕН УНИВЕРСИТЕТ "НЕОФИТ РИЛСКИ" - БЛАГОЕВГРАД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</si>
  <si>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</si>
  <si>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</si>
  <si>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</si>
  <si>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</si>
  <si>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</si>
  <si>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</si>
  <si>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</si>
  <si>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</si>
  <si>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</si>
  <si>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</si>
  <si>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1.1</t>
  </si>
  <si>
    <t>Теория и управление на образованието</t>
  </si>
  <si>
    <t>1.2</t>
  </si>
  <si>
    <t>Педагогика</t>
  </si>
  <si>
    <t>1.3</t>
  </si>
  <si>
    <t>Педагогика на обучението по ...</t>
  </si>
  <si>
    <t>2.1</t>
  </si>
  <si>
    <t>Филология</t>
  </si>
  <si>
    <t>2.2</t>
  </si>
  <si>
    <t>История и археология</t>
  </si>
  <si>
    <t>2.3</t>
  </si>
  <si>
    <t>Философия</t>
  </si>
  <si>
    <t>3.1</t>
  </si>
  <si>
    <t>Социология, антропология и науки за културата</t>
  </si>
  <si>
    <t>3.2</t>
  </si>
  <si>
    <t>Психология</t>
  </si>
  <si>
    <t>3.3</t>
  </si>
  <si>
    <t>Политически науки</t>
  </si>
  <si>
    <t>3.5</t>
  </si>
  <si>
    <t>Обществени комуникации и информационни науки</t>
  </si>
  <si>
    <t>Право</t>
  </si>
  <si>
    <t/>
  </si>
  <si>
    <t>3.7</t>
  </si>
  <si>
    <t>Администрация и управление</t>
  </si>
  <si>
    <t>3.8</t>
  </si>
  <si>
    <t>Икономика</t>
  </si>
  <si>
    <t>3.9</t>
  </si>
  <si>
    <t>Туризъм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</si>
  <si>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</si>
  <si>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</si>
  <si>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</si>
  <si>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</si>
  <si>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</si>
  <si>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</si>
  <si>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7.4</t>
  </si>
  <si>
    <t>Обществено здраве</t>
  </si>
  <si>
    <t>ВСИЧКО:</t>
  </si>
  <si>
    <t>1</t>
  </si>
  <si>
    <t>Педагогически науки</t>
  </si>
  <si>
    <t>Хуманитарни науки</t>
  </si>
  <si>
    <t>Социални, стопански и правни науки</t>
  </si>
  <si>
    <t>5</t>
  </si>
  <si>
    <t>Технически науки</t>
  </si>
  <si>
    <t>7</t>
  </si>
  <si>
    <t>Здравеопазване и спорт</t>
  </si>
  <si>
    <t>Магистър след придобита ОКС "Бакалавър"</t>
  </si>
  <si>
    <t>3.6</t>
  </si>
  <si>
    <t>7.5</t>
  </si>
  <si>
    <t>Здравни грижи</t>
  </si>
  <si>
    <t>Акушерка</t>
  </si>
  <si>
    <t>Национална сигурност</t>
  </si>
  <si>
    <t>Кинезитерапия</t>
  </si>
  <si>
    <t>Сигурност и отбрана</t>
  </si>
  <si>
    <t>9</t>
  </si>
  <si>
    <t>Социални дейности</t>
  </si>
  <si>
    <t>Спорт</t>
  </si>
  <si>
    <t>ПРИЛОЖЕНИЕ № 2. 24</t>
  </si>
  <si>
    <t>3.4</t>
  </si>
  <si>
    <t>7.6</t>
  </si>
  <si>
    <t>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</si>
</sst>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3" fontId="1" fillId="0" borderId="1" xfId="0" applyNumberFormat="1" applyFont="1" applyBorder="1"/>
    <xf numFmtId="49" fontId="0" fillId="0" borderId="1" xfId="0" applyNumberForma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5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Continuous" vertical="center" wrapText="1"/>
    </xf>
    <xf numFmtId="0" fontId="3" fillId="0" borderId="2" xfId="0" applyFont="1" applyBorder="1"/>
    <xf numFmtId="0" fontId="4" fillId="0" borderId="2" xfId="0" applyFont="1" applyBorder="1"/>
    <xf numFmtId="0" fontId="5" fillId="0" borderId="2" xfId="0" applyFont="1" applyBorder="1"/>
    <xf numFmtId="3" fontId="1" fillId="0" borderId="2" xfId="0" applyNumberFormat="1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T30" sqref="T30"/>
    </sheetView>
  </sheetViews>
  <sheetFormatPr defaultRowHeight="15" x14ac:dyDescent="0.25"/>
  <cols>
    <col min="1" max="1" width="8.7109375" customWidth="1"/>
    <col min="2" max="2" width="48.7109375" customWidth="1"/>
    <col min="3" max="10" width="9.140625" customWidth="1"/>
    <col min="11" max="13" width="9.140625" style="8" customWidth="1"/>
  </cols>
  <sheetData>
    <row r="1" spans="1:13" x14ac:dyDescent="0.25">
      <c r="A1" s="23" t="s">
        <v>67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5" t="s">
        <v>1</v>
      </c>
      <c r="B4" s="25" t="s">
        <v>2</v>
      </c>
      <c r="C4" s="25" t="s">
        <v>3</v>
      </c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45" customHeight="1" x14ac:dyDescent="0.25">
      <c r="A5" s="25"/>
      <c r="B5" s="25"/>
      <c r="C5" s="25" t="s">
        <v>4</v>
      </c>
      <c r="D5" s="25"/>
      <c r="E5" s="25" t="s">
        <v>5</v>
      </c>
      <c r="F5" s="25"/>
      <c r="G5" s="25" t="s">
        <v>6</v>
      </c>
      <c r="H5" s="25"/>
      <c r="I5" s="25" t="s">
        <v>56</v>
      </c>
      <c r="J5" s="25"/>
      <c r="K5" s="26" t="s">
        <v>7</v>
      </c>
      <c r="L5" s="26"/>
      <c r="M5" s="26"/>
    </row>
    <row r="6" spans="1:13" x14ac:dyDescent="0.25">
      <c r="A6" s="25"/>
      <c r="B6" s="25"/>
      <c r="C6" s="1" t="s">
        <v>8</v>
      </c>
      <c r="D6" s="1" t="s">
        <v>9</v>
      </c>
      <c r="E6" s="1" t="s">
        <v>8</v>
      </c>
      <c r="F6" s="1" t="s">
        <v>9</v>
      </c>
      <c r="G6" s="1" t="s">
        <v>8</v>
      </c>
      <c r="H6" s="1" t="s">
        <v>9</v>
      </c>
      <c r="I6" s="1" t="s">
        <v>8</v>
      </c>
      <c r="J6" s="17" t="s">
        <v>9</v>
      </c>
      <c r="K6" s="7" t="s">
        <v>8</v>
      </c>
      <c r="L6" s="7" t="s">
        <v>9</v>
      </c>
      <c r="M6" s="7" t="s">
        <v>10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6">
        <v>10</v>
      </c>
      <c r="K7" s="3">
        <v>11</v>
      </c>
      <c r="L7" s="3">
        <v>12</v>
      </c>
      <c r="M7" s="18">
        <v>13</v>
      </c>
    </row>
    <row r="8" spans="1:13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5"/>
      <c r="L8" s="5"/>
      <c r="M8" s="19"/>
    </row>
    <row r="9" spans="1:13" s="13" customFormat="1" x14ac:dyDescent="0.25">
      <c r="A9" s="11" t="s">
        <v>48</v>
      </c>
      <c r="B9" s="12" t="s">
        <v>49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20"/>
    </row>
    <row r="10" spans="1:13" x14ac:dyDescent="0.25">
      <c r="A10" s="10" t="s">
        <v>11</v>
      </c>
      <c r="B10" s="2" t="s">
        <v>12</v>
      </c>
      <c r="C10" s="2"/>
      <c r="D10" s="2"/>
      <c r="E10" s="2"/>
      <c r="F10" s="2"/>
      <c r="G10" s="2"/>
      <c r="H10" s="2"/>
      <c r="I10" s="2">
        <v>10</v>
      </c>
      <c r="J10" s="2"/>
      <c r="K10" s="5">
        <f t="shared" ref="K10:L25" si="0">C10+E10+G10+I10</f>
        <v>10</v>
      </c>
      <c r="L10" s="5"/>
      <c r="M10" s="19">
        <f t="shared" ref="M10:M39" si="1">K10+L10</f>
        <v>10</v>
      </c>
    </row>
    <row r="11" spans="1:13" x14ac:dyDescent="0.25">
      <c r="A11" s="10" t="s">
        <v>13</v>
      </c>
      <c r="B11" s="2" t="s">
        <v>14</v>
      </c>
      <c r="C11" s="2"/>
      <c r="D11" s="2"/>
      <c r="E11" s="2"/>
      <c r="F11" s="2">
        <v>10</v>
      </c>
      <c r="G11" s="2"/>
      <c r="H11" s="2"/>
      <c r="I11" s="2"/>
      <c r="J11" s="2">
        <v>10</v>
      </c>
      <c r="K11" s="5"/>
      <c r="L11" s="5">
        <f>D11+F11+H11+J11</f>
        <v>20</v>
      </c>
      <c r="M11" s="19">
        <f t="shared" si="1"/>
        <v>20</v>
      </c>
    </row>
    <row r="12" spans="1:13" x14ac:dyDescent="0.25">
      <c r="A12" s="10" t="s">
        <v>15</v>
      </c>
      <c r="B12" s="2" t="s">
        <v>16</v>
      </c>
      <c r="C12" s="2"/>
      <c r="D12" s="2"/>
      <c r="E12" s="2">
        <v>28</v>
      </c>
      <c r="F12" s="2">
        <v>2</v>
      </c>
      <c r="G12" s="2"/>
      <c r="H12" s="2"/>
      <c r="I12" s="2"/>
      <c r="J12" s="2">
        <v>5</v>
      </c>
      <c r="K12" s="5">
        <f t="shared" si="0"/>
        <v>28</v>
      </c>
      <c r="L12" s="5">
        <f>D12+F12+H12+J12</f>
        <v>7</v>
      </c>
      <c r="M12" s="19">
        <f t="shared" si="1"/>
        <v>35</v>
      </c>
    </row>
    <row r="13" spans="1:13" s="13" customFormat="1" x14ac:dyDescent="0.25">
      <c r="A13" s="11">
        <v>2</v>
      </c>
      <c r="B13" s="12" t="s">
        <v>50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20"/>
    </row>
    <row r="14" spans="1:13" x14ac:dyDescent="0.25">
      <c r="A14" s="10" t="s">
        <v>17</v>
      </c>
      <c r="B14" s="2" t="s">
        <v>18</v>
      </c>
      <c r="C14" s="2"/>
      <c r="D14" s="2"/>
      <c r="E14" s="2">
        <v>40</v>
      </c>
      <c r="F14" s="2">
        <v>10</v>
      </c>
      <c r="G14" s="2"/>
      <c r="H14" s="2"/>
      <c r="I14" s="2">
        <v>55</v>
      </c>
      <c r="J14" s="2"/>
      <c r="K14" s="5">
        <f t="shared" si="0"/>
        <v>95</v>
      </c>
      <c r="L14" s="5">
        <f t="shared" si="0"/>
        <v>10</v>
      </c>
      <c r="M14" s="19">
        <f t="shared" si="1"/>
        <v>105</v>
      </c>
    </row>
    <row r="15" spans="1:13" x14ac:dyDescent="0.25">
      <c r="A15" s="10" t="s">
        <v>19</v>
      </c>
      <c r="B15" s="2" t="s">
        <v>20</v>
      </c>
      <c r="C15" s="2"/>
      <c r="D15" s="2"/>
      <c r="E15" s="2"/>
      <c r="F15" s="2"/>
      <c r="G15" s="2"/>
      <c r="H15" s="2"/>
      <c r="I15" s="2">
        <v>10</v>
      </c>
      <c r="J15" s="2"/>
      <c r="K15" s="5">
        <f t="shared" si="0"/>
        <v>10</v>
      </c>
      <c r="L15" s="5"/>
      <c r="M15" s="19">
        <f t="shared" si="1"/>
        <v>10</v>
      </c>
    </row>
    <row r="16" spans="1:13" x14ac:dyDescent="0.25">
      <c r="A16" s="10" t="s">
        <v>21</v>
      </c>
      <c r="B16" s="2" t="s">
        <v>22</v>
      </c>
      <c r="C16" s="2"/>
      <c r="D16" s="2"/>
      <c r="E16" s="2">
        <v>10</v>
      </c>
      <c r="F16" s="2"/>
      <c r="G16" s="2"/>
      <c r="H16" s="2"/>
      <c r="I16" s="2">
        <v>10</v>
      </c>
      <c r="J16" s="2">
        <v>10</v>
      </c>
      <c r="K16" s="5">
        <f t="shared" si="0"/>
        <v>20</v>
      </c>
      <c r="L16" s="5">
        <f t="shared" si="0"/>
        <v>10</v>
      </c>
      <c r="M16" s="19">
        <f t="shared" si="1"/>
        <v>30</v>
      </c>
    </row>
    <row r="17" spans="1:13" s="13" customFormat="1" x14ac:dyDescent="0.25">
      <c r="A17" s="11">
        <v>3</v>
      </c>
      <c r="B17" s="12" t="s">
        <v>51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20"/>
    </row>
    <row r="18" spans="1:13" x14ac:dyDescent="0.25">
      <c r="A18" s="10" t="s">
        <v>23</v>
      </c>
      <c r="B18" s="2" t="s">
        <v>24</v>
      </c>
      <c r="C18" s="2"/>
      <c r="D18" s="2"/>
      <c r="E18" s="2">
        <v>17</v>
      </c>
      <c r="F18" s="2">
        <v>20</v>
      </c>
      <c r="G18" s="2"/>
      <c r="H18" s="2"/>
      <c r="I18" s="2">
        <v>29</v>
      </c>
      <c r="J18" s="2">
        <v>9</v>
      </c>
      <c r="K18" s="5">
        <f t="shared" si="0"/>
        <v>46</v>
      </c>
      <c r="L18" s="5">
        <f t="shared" si="0"/>
        <v>29</v>
      </c>
      <c r="M18" s="19">
        <f t="shared" si="1"/>
        <v>75</v>
      </c>
    </row>
    <row r="19" spans="1:13" x14ac:dyDescent="0.25">
      <c r="A19" s="10" t="s">
        <v>25</v>
      </c>
      <c r="B19" s="2" t="s">
        <v>26</v>
      </c>
      <c r="C19" s="2"/>
      <c r="D19" s="2"/>
      <c r="E19" s="2">
        <v>15</v>
      </c>
      <c r="F19" s="2">
        <v>20</v>
      </c>
      <c r="G19" s="2"/>
      <c r="H19" s="2"/>
      <c r="I19" s="2">
        <v>40</v>
      </c>
      <c r="J19" s="2">
        <v>40</v>
      </c>
      <c r="K19" s="5">
        <f t="shared" si="0"/>
        <v>55</v>
      </c>
      <c r="L19" s="5">
        <f t="shared" si="0"/>
        <v>60</v>
      </c>
      <c r="M19" s="19">
        <f t="shared" si="1"/>
        <v>115</v>
      </c>
    </row>
    <row r="20" spans="1:13" x14ac:dyDescent="0.25">
      <c r="A20" s="10" t="s">
        <v>27</v>
      </c>
      <c r="B20" s="2" t="s">
        <v>28</v>
      </c>
      <c r="C20" s="2"/>
      <c r="D20" s="2"/>
      <c r="E20" s="2">
        <v>14</v>
      </c>
      <c r="F20" s="2"/>
      <c r="G20" s="2"/>
      <c r="H20" s="2"/>
      <c r="I20" s="2">
        <v>10</v>
      </c>
      <c r="J20" s="2"/>
      <c r="K20" s="5">
        <f t="shared" si="0"/>
        <v>24</v>
      </c>
      <c r="L20" s="5"/>
      <c r="M20" s="19">
        <f t="shared" si="1"/>
        <v>24</v>
      </c>
    </row>
    <row r="21" spans="1:13" x14ac:dyDescent="0.25">
      <c r="A21" s="10" t="s">
        <v>68</v>
      </c>
      <c r="B21" s="2" t="s">
        <v>65</v>
      </c>
      <c r="C21" s="2"/>
      <c r="D21" s="2"/>
      <c r="E21" s="2">
        <v>4</v>
      </c>
      <c r="F21" s="2">
        <v>2</v>
      </c>
      <c r="G21" s="2"/>
      <c r="H21" s="2"/>
      <c r="I21" s="2">
        <v>5</v>
      </c>
      <c r="J21" s="2">
        <v>5</v>
      </c>
      <c r="K21" s="5">
        <f t="shared" si="0"/>
        <v>9</v>
      </c>
      <c r="L21" s="5">
        <f t="shared" si="0"/>
        <v>7</v>
      </c>
      <c r="M21" s="19">
        <f t="shared" si="1"/>
        <v>16</v>
      </c>
    </row>
    <row r="22" spans="1:13" s="16" customFormat="1" x14ac:dyDescent="0.25">
      <c r="A22" s="14" t="s">
        <v>29</v>
      </c>
      <c r="B22" s="15" t="s">
        <v>30</v>
      </c>
      <c r="C22" s="15"/>
      <c r="D22" s="15"/>
      <c r="E22" s="15">
        <v>5</v>
      </c>
      <c r="F22" s="15">
        <v>5</v>
      </c>
      <c r="G22" s="15"/>
      <c r="H22" s="15"/>
      <c r="I22" s="15">
        <v>5</v>
      </c>
      <c r="J22" s="15"/>
      <c r="K22" s="15">
        <f t="shared" si="0"/>
        <v>10</v>
      </c>
      <c r="L22" s="15">
        <f t="shared" si="0"/>
        <v>5</v>
      </c>
      <c r="M22" s="21">
        <f t="shared" si="1"/>
        <v>15</v>
      </c>
    </row>
    <row r="23" spans="1:13" s="16" customFormat="1" x14ac:dyDescent="0.25">
      <c r="A23" s="14" t="s">
        <v>57</v>
      </c>
      <c r="B23" s="15" t="s">
        <v>31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1"/>
    </row>
    <row r="24" spans="1:13" x14ac:dyDescent="0.25">
      <c r="A24" s="10" t="s">
        <v>32</v>
      </c>
      <c r="B24" s="2" t="s">
        <v>31</v>
      </c>
      <c r="C24" s="2"/>
      <c r="D24" s="2"/>
      <c r="E24" s="2"/>
      <c r="F24" s="2"/>
      <c r="G24" s="2">
        <v>35</v>
      </c>
      <c r="H24" s="2">
        <v>55</v>
      </c>
      <c r="I24" s="2"/>
      <c r="J24" s="2"/>
      <c r="K24" s="5">
        <f t="shared" ref="K24:L34" si="2">C24+E24+G24+I24</f>
        <v>35</v>
      </c>
      <c r="L24" s="5">
        <v>55</v>
      </c>
      <c r="M24" s="19">
        <f t="shared" si="1"/>
        <v>90</v>
      </c>
    </row>
    <row r="25" spans="1:13" x14ac:dyDescent="0.25">
      <c r="A25" s="10" t="s">
        <v>33</v>
      </c>
      <c r="B25" s="2" t="s">
        <v>34</v>
      </c>
      <c r="C25" s="2"/>
      <c r="D25" s="2"/>
      <c r="E25" s="2">
        <v>23</v>
      </c>
      <c r="F25" s="2">
        <v>40</v>
      </c>
      <c r="G25" s="2"/>
      <c r="H25" s="2"/>
      <c r="I25" s="2">
        <v>85</v>
      </c>
      <c r="J25" s="2">
        <v>25</v>
      </c>
      <c r="K25" s="5">
        <f t="shared" si="2"/>
        <v>108</v>
      </c>
      <c r="L25" s="5">
        <f t="shared" si="0"/>
        <v>65</v>
      </c>
      <c r="M25" s="19">
        <f t="shared" si="1"/>
        <v>173</v>
      </c>
    </row>
    <row r="26" spans="1:13" x14ac:dyDescent="0.25">
      <c r="A26" s="10" t="s">
        <v>35</v>
      </c>
      <c r="B26" s="2" t="s">
        <v>36</v>
      </c>
      <c r="C26" s="2"/>
      <c r="D26" s="2"/>
      <c r="E26" s="2">
        <v>100</v>
      </c>
      <c r="F26" s="2"/>
      <c r="G26" s="2"/>
      <c r="H26" s="2"/>
      <c r="I26" s="2">
        <v>160</v>
      </c>
      <c r="J26" s="2">
        <v>40</v>
      </c>
      <c r="K26" s="5">
        <f t="shared" si="2"/>
        <v>260</v>
      </c>
      <c r="L26" s="5">
        <f t="shared" si="2"/>
        <v>40</v>
      </c>
      <c r="M26" s="19">
        <f t="shared" si="1"/>
        <v>300</v>
      </c>
    </row>
    <row r="27" spans="1:13" x14ac:dyDescent="0.25">
      <c r="A27" s="10" t="s">
        <v>37</v>
      </c>
      <c r="B27" s="2" t="s">
        <v>38</v>
      </c>
      <c r="C27" s="2"/>
      <c r="D27" s="2"/>
      <c r="E27" s="2">
        <v>30</v>
      </c>
      <c r="F27" s="2"/>
      <c r="G27" s="2"/>
      <c r="H27" s="2"/>
      <c r="I27" s="2">
        <v>30</v>
      </c>
      <c r="J27" s="2"/>
      <c r="K27" s="5">
        <f t="shared" si="2"/>
        <v>60</v>
      </c>
      <c r="L27" s="5"/>
      <c r="M27" s="19">
        <f t="shared" si="1"/>
        <v>60</v>
      </c>
    </row>
    <row r="28" spans="1:13" s="13" customFormat="1" x14ac:dyDescent="0.25">
      <c r="A28" s="11" t="s">
        <v>52</v>
      </c>
      <c r="B28" s="12" t="s">
        <v>53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20"/>
    </row>
    <row r="29" spans="1:13" x14ac:dyDescent="0.25">
      <c r="A29" s="10" t="s">
        <v>39</v>
      </c>
      <c r="B29" s="2" t="s">
        <v>40</v>
      </c>
      <c r="C29" s="2"/>
      <c r="D29" s="2"/>
      <c r="E29" s="2">
        <v>2</v>
      </c>
      <c r="F29" s="2"/>
      <c r="G29" s="2"/>
      <c r="H29" s="2"/>
      <c r="I29" s="2">
        <v>2</v>
      </c>
      <c r="J29" s="2"/>
      <c r="K29" s="5">
        <f t="shared" si="2"/>
        <v>4</v>
      </c>
      <c r="L29" s="5"/>
      <c r="M29" s="19">
        <f t="shared" si="1"/>
        <v>4</v>
      </c>
    </row>
    <row r="30" spans="1:13" x14ac:dyDescent="0.25">
      <c r="A30" s="10" t="s">
        <v>41</v>
      </c>
      <c r="B30" s="2" t="s">
        <v>42</v>
      </c>
      <c r="C30" s="2"/>
      <c r="D30" s="2"/>
      <c r="E30" s="2">
        <v>1</v>
      </c>
      <c r="F30" s="2"/>
      <c r="G30" s="2"/>
      <c r="H30" s="2"/>
      <c r="I30" s="2">
        <v>1</v>
      </c>
      <c r="J30" s="2"/>
      <c r="K30" s="5">
        <f t="shared" si="2"/>
        <v>2</v>
      </c>
      <c r="L30" s="5"/>
      <c r="M30" s="19">
        <f t="shared" si="1"/>
        <v>2</v>
      </c>
    </row>
    <row r="31" spans="1:13" x14ac:dyDescent="0.25">
      <c r="A31" s="10" t="s">
        <v>43</v>
      </c>
      <c r="B31" s="5" t="s">
        <v>44</v>
      </c>
      <c r="C31" s="2"/>
      <c r="D31" s="2"/>
      <c r="E31" s="2">
        <v>4</v>
      </c>
      <c r="F31" s="2"/>
      <c r="G31" s="2"/>
      <c r="H31" s="2"/>
      <c r="I31" s="5">
        <v>4</v>
      </c>
      <c r="J31" s="2"/>
      <c r="K31" s="5">
        <f t="shared" si="2"/>
        <v>8</v>
      </c>
      <c r="L31" s="5"/>
      <c r="M31" s="19">
        <f t="shared" si="1"/>
        <v>8</v>
      </c>
    </row>
    <row r="32" spans="1:13" s="13" customFormat="1" x14ac:dyDescent="0.25">
      <c r="A32" s="11" t="s">
        <v>54</v>
      </c>
      <c r="B32" s="12" t="s">
        <v>55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20"/>
    </row>
    <row r="33" spans="1:13" x14ac:dyDescent="0.25">
      <c r="A33" s="10" t="s">
        <v>45</v>
      </c>
      <c r="B33" s="2" t="s">
        <v>46</v>
      </c>
      <c r="C33" s="2"/>
      <c r="D33" s="2"/>
      <c r="E33" s="2">
        <v>12</v>
      </c>
      <c r="F33" s="2"/>
      <c r="G33" s="2"/>
      <c r="H33" s="2"/>
      <c r="I33" s="2">
        <v>22</v>
      </c>
      <c r="J33" s="2"/>
      <c r="K33" s="5">
        <f t="shared" si="2"/>
        <v>34</v>
      </c>
      <c r="L33" s="5"/>
      <c r="M33" s="19">
        <f t="shared" si="1"/>
        <v>34</v>
      </c>
    </row>
    <row r="34" spans="1:13" x14ac:dyDescent="0.25">
      <c r="A34" s="10"/>
      <c r="B34" s="2" t="s">
        <v>62</v>
      </c>
      <c r="C34" s="2"/>
      <c r="D34" s="2"/>
      <c r="E34" s="2">
        <v>5</v>
      </c>
      <c r="F34" s="2"/>
      <c r="G34" s="2"/>
      <c r="H34" s="2"/>
      <c r="I34" s="2"/>
      <c r="J34" s="2"/>
      <c r="K34" s="5">
        <f t="shared" si="2"/>
        <v>5</v>
      </c>
      <c r="L34" s="5"/>
      <c r="M34" s="19">
        <f t="shared" si="1"/>
        <v>5</v>
      </c>
    </row>
    <row r="35" spans="1:13" x14ac:dyDescent="0.25">
      <c r="A35" s="10" t="s">
        <v>58</v>
      </c>
      <c r="B35" s="2" t="s">
        <v>59</v>
      </c>
      <c r="C35" s="2"/>
      <c r="D35" s="2"/>
      <c r="E35" s="2"/>
      <c r="F35" s="2"/>
      <c r="G35" s="2"/>
      <c r="H35" s="2"/>
      <c r="I35" s="2"/>
      <c r="J35" s="2"/>
      <c r="K35" s="5"/>
      <c r="L35" s="5"/>
      <c r="M35" s="19"/>
    </row>
    <row r="36" spans="1:13" x14ac:dyDescent="0.25">
      <c r="A36" s="10"/>
      <c r="B36" s="2" t="s">
        <v>60</v>
      </c>
      <c r="C36" s="2"/>
      <c r="D36" s="2"/>
      <c r="E36" s="2">
        <v>2</v>
      </c>
      <c r="F36" s="2"/>
      <c r="G36" s="2"/>
      <c r="H36" s="2"/>
      <c r="I36" s="2"/>
      <c r="J36" s="2"/>
      <c r="K36" s="5">
        <f>E36</f>
        <v>2</v>
      </c>
      <c r="L36" s="5"/>
      <c r="M36" s="19">
        <f>K36</f>
        <v>2</v>
      </c>
    </row>
    <row r="37" spans="1:13" x14ac:dyDescent="0.25">
      <c r="A37" s="10" t="s">
        <v>69</v>
      </c>
      <c r="B37" s="2" t="s">
        <v>66</v>
      </c>
      <c r="C37" s="2"/>
      <c r="D37" s="2"/>
      <c r="E37" s="2">
        <v>2</v>
      </c>
      <c r="F37" s="2"/>
      <c r="G37" s="2"/>
      <c r="H37" s="2"/>
      <c r="I37" s="2">
        <v>1</v>
      </c>
      <c r="J37" s="2"/>
      <c r="K37" s="5">
        <v>3</v>
      </c>
      <c r="L37" s="5"/>
      <c r="M37" s="19">
        <f>E37:E38+I37</f>
        <v>3</v>
      </c>
    </row>
    <row r="38" spans="1:13" x14ac:dyDescent="0.25">
      <c r="A38" s="10" t="s">
        <v>64</v>
      </c>
      <c r="B38" s="4" t="s">
        <v>63</v>
      </c>
      <c r="C38" s="2"/>
      <c r="D38" s="2"/>
      <c r="E38" s="2"/>
      <c r="F38" s="2"/>
      <c r="G38" s="2"/>
      <c r="H38" s="2"/>
      <c r="I38" s="2"/>
      <c r="J38" s="2"/>
      <c r="K38" s="5"/>
      <c r="L38" s="5"/>
      <c r="M38" s="19"/>
    </row>
    <row r="39" spans="1:13" x14ac:dyDescent="0.25">
      <c r="A39" s="10" t="s">
        <v>70</v>
      </c>
      <c r="B39" s="2" t="s">
        <v>61</v>
      </c>
      <c r="C39" s="2"/>
      <c r="D39" s="2"/>
      <c r="E39" s="2">
        <v>5</v>
      </c>
      <c r="F39" s="2"/>
      <c r="G39" s="2"/>
      <c r="H39" s="2"/>
      <c r="I39" s="2">
        <v>10</v>
      </c>
      <c r="J39" s="2"/>
      <c r="K39" s="5">
        <f t="shared" ref="K39" si="3">C39+E39+G39+I39</f>
        <v>15</v>
      </c>
      <c r="L39" s="5"/>
      <c r="M39" s="19">
        <f t="shared" si="1"/>
        <v>15</v>
      </c>
    </row>
    <row r="40" spans="1:13" x14ac:dyDescent="0.25">
      <c r="A40" s="4"/>
      <c r="B40" s="4" t="s">
        <v>47</v>
      </c>
      <c r="C40" s="9"/>
      <c r="D40" s="9"/>
      <c r="E40" s="9">
        <f t="shared" ref="E40:J40" si="4">SUM(E10:E39)</f>
        <v>319</v>
      </c>
      <c r="F40" s="9">
        <f t="shared" si="4"/>
        <v>109</v>
      </c>
      <c r="G40" s="9">
        <f t="shared" si="4"/>
        <v>35</v>
      </c>
      <c r="H40" s="9">
        <f t="shared" si="4"/>
        <v>55</v>
      </c>
      <c r="I40" s="9">
        <f t="shared" si="4"/>
        <v>489</v>
      </c>
      <c r="J40" s="9">
        <f t="shared" si="4"/>
        <v>144</v>
      </c>
      <c r="K40" s="9">
        <f>SUM(K10:K39)</f>
        <v>843</v>
      </c>
      <c r="L40" s="9">
        <f>SUM(L10:L39)</f>
        <v>308</v>
      </c>
      <c r="M40" s="22">
        <f>SUM(M10:M39)</f>
        <v>1151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8425196850393704" right="0.9055118110236221" top="0.55118110236220474" bottom="0.23622047244094491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ЮЗУ "Н. Рилски" - Благоевгр </vt:lpstr>
      <vt:lpstr>'ЮЗУ "Н. Рилски" - Благоевгр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Angelina G Lambreva</cp:lastModifiedBy>
  <cp:lastPrinted>2017-03-16T12:26:05Z</cp:lastPrinted>
  <dcterms:created xsi:type="dcterms:W3CDTF">2011-03-14T09:17:05Z</dcterms:created>
  <dcterms:modified xsi:type="dcterms:W3CDTF">2018-05-14T07:47:46Z</dcterms:modified>
</cp:coreProperties>
</file>